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730" windowHeight="9975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L13" i="1" l="1"/>
  <c r="L12" i="1"/>
  <c r="L11" i="1"/>
  <c r="L10" i="1"/>
  <c r="L9" i="1"/>
  <c r="F15" i="1"/>
  <c r="D15" i="1"/>
</calcChain>
</file>

<file path=xl/sharedStrings.xml><?xml version="1.0" encoding="utf-8"?>
<sst xmlns="http://schemas.openxmlformats.org/spreadsheetml/2006/main" count="29" uniqueCount="25">
  <si>
    <t>PREFEITURA MUNICIPAL DE RIFAINA</t>
  </si>
  <si>
    <t>CRONOGRAMA FÍSICO FINANCEIRO</t>
  </si>
  <si>
    <t>ITEM</t>
  </si>
  <si>
    <t>SERVIÇOS</t>
  </si>
  <si>
    <t>MÊS 01</t>
  </si>
  <si>
    <t>TOTAL</t>
  </si>
  <si>
    <t>MÊS 02</t>
  </si>
  <si>
    <t>MÊS 03</t>
  </si>
  <si>
    <t>MÊS 04</t>
  </si>
  <si>
    <t>ESTADO DE SÃO PAULO - CNPJ 45.318.995/0001-71</t>
  </si>
  <si>
    <t>HUGO CÉSAR LOURENÇO</t>
  </si>
  <si>
    <t>PREFEITO MUNICIPAL</t>
  </si>
  <si>
    <t>R$</t>
  </si>
  <si>
    <t>%</t>
  </si>
  <si>
    <t>ENTRADA DE ENERGIA</t>
  </si>
  <si>
    <t>REDE DE BAIXA TENSÃO - CIRCUITO ELÉTRICO</t>
  </si>
  <si>
    <t>FUNDAÇÃO</t>
  </si>
  <si>
    <t>PAISAGISMO</t>
  </si>
  <si>
    <t>RECURSOS ESTADUAIS</t>
  </si>
  <si>
    <t>RECURSOS PRÓPRIOS</t>
  </si>
  <si>
    <t>OBRA: CONSTRUÇÃO DE ILUMINAÇÃO ORNAMENTAL E PAISAGISMO</t>
  </si>
  <si>
    <t>LOCAL: AV. ANTONIO FLORIANO LEME</t>
  </si>
  <si>
    <t>LUND JOSÉ FALEIROS DE MELO</t>
  </si>
  <si>
    <t xml:space="preserve">ARQUITETO E URBANISTA </t>
  </si>
  <si>
    <t>CAU: A 19.162-4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</si>
</sst>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2" xfId="0" applyFont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/>
    <xf numFmtId="0" fontId="6" fillId="0" borderId="0" xfId="0" applyFont="1"/>
    <xf numFmtId="0" fontId="7" fillId="0" borderId="0" xfId="0" applyFont="1"/>
    <xf numFmtId="0" fontId="6" fillId="0" borderId="7" xfId="0" applyFont="1" applyBorder="1"/>
    <xf numFmtId="0" fontId="5" fillId="0" borderId="0" xfId="0" applyFont="1" applyBorder="1"/>
    <xf numFmtId="0" fontId="1" fillId="0" borderId="1" xfId="0" applyFont="1" applyBorder="1"/>
    <xf numFmtId="0" fontId="1" fillId="0" borderId="4" xfId="0" applyFont="1" applyBorder="1"/>
    <xf numFmtId="0" fontId="5" fillId="0" borderId="4" xfId="0" applyFont="1" applyBorder="1"/>
    <xf numFmtId="0" fontId="6" fillId="0" borderId="0" xfId="0" applyFont="1" applyBorder="1"/>
    <xf numFmtId="0" fontId="6" fillId="0" borderId="4" xfId="0" applyFont="1" applyBorder="1"/>
    <xf numFmtId="0" fontId="5" fillId="0" borderId="6" xfId="0" applyFont="1" applyBorder="1"/>
    <xf numFmtId="0" fontId="5" fillId="0" borderId="7" xfId="0" applyFont="1" applyBorder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6" xfId="0" applyFont="1" applyFill="1" applyBorder="1"/>
    <xf numFmtId="0" fontId="3" fillId="2" borderId="8" xfId="0" applyFont="1" applyFill="1" applyBorder="1"/>
    <xf numFmtId="2" fontId="4" fillId="0" borderId="0" xfId="0" applyNumberFormat="1" applyFont="1" applyBorder="1"/>
    <xf numFmtId="0" fontId="3" fillId="0" borderId="0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2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2" fontId="4" fillId="0" borderId="19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Border="1"/>
    <xf numFmtId="4" fontId="0" fillId="0" borderId="0" xfId="0" applyNumberFormat="1"/>
    <xf numFmtId="0" fontId="3" fillId="2" borderId="22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4" fontId="0" fillId="0" borderId="7" xfId="0" applyNumberFormat="1" applyBorder="1" applyAlignment="1">
      <alignment vertical="center"/>
    </xf>
    <xf numFmtId="0" fontId="6" fillId="0" borderId="7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4" fillId="0" borderId="23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5" fillId="0" borderId="5" xfId="0" applyNumberFormat="1" applyFont="1" applyBorder="1"/>
    <xf numFmtId="4" fontId="5" fillId="0" borderId="8" xfId="0" applyNumberFormat="1" applyFont="1" applyBorder="1"/>
    <xf numFmtId="4" fontId="3" fillId="2" borderId="10" xfId="0" applyNumberFormat="1" applyFont="1" applyFill="1" applyBorder="1" applyAlignment="1">
      <alignment horizontal="center"/>
    </xf>
    <xf numFmtId="4" fontId="3" fillId="2" borderId="11" xfId="0" applyNumberFormat="1" applyFont="1" applyFill="1" applyBorder="1" applyAlignment="1">
      <alignment horizontal="center"/>
    </xf>
    <xf numFmtId="4" fontId="4" fillId="0" borderId="21" xfId="0" applyNumberFormat="1" applyFont="1" applyBorder="1" applyAlignment="1">
      <alignment vertical="center"/>
    </xf>
    <xf numFmtId="4" fontId="4" fillId="0" borderId="22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/>
    <xf numFmtId="0" fontId="11" fillId="0" borderId="0" xfId="0" applyFont="1" applyFill="1" applyBorder="1"/>
    <xf numFmtId="0" fontId="10" fillId="0" borderId="0" xfId="0" applyFont="1" applyFill="1" applyBorder="1"/>
    <xf numFmtId="0" fontId="10" fillId="0" borderId="7" xfId="0" applyFont="1" applyFill="1" applyBorder="1"/>
    <xf numFmtId="4" fontId="11" fillId="0" borderId="5" xfId="0" applyNumberFormat="1" applyFont="1" applyFill="1" applyBorder="1"/>
    <xf numFmtId="4" fontId="10" fillId="0" borderId="5" xfId="0" applyNumberFormat="1" applyFont="1" applyFill="1" applyBorder="1"/>
    <xf numFmtId="4" fontId="10" fillId="0" borderId="8" xfId="0" applyNumberFormat="1" applyFont="1" applyFill="1" applyBorder="1"/>
    <xf numFmtId="2" fontId="4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0</xdr:rowOff>
    </xdr:from>
    <xdr:to>
      <xdr:col>2</xdr:col>
      <xdr:colOff>609600</xdr:colOff>
      <xdr:row>5</xdr:row>
      <xdr:rowOff>182177</xdr:rowOff>
    </xdr:to>
    <xdr:pic>
      <xdr:nvPicPr>
        <xdr:cNvPr id="3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0"/>
          <a:ext cx="1038225" cy="10584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Q13" sqref="Q13"/>
    </sheetView>
  </sheetViews>
  <sheetFormatPr defaultRowHeight="15" x14ac:dyDescent="0.25"/>
  <cols>
    <col min="1" max="1" width="6.140625" customWidth="1"/>
    <col min="3" max="3" width="21.42578125" customWidth="1"/>
    <col min="4" max="4" width="10" style="50" customWidth="1"/>
    <col min="5" max="5" width="7.7109375" style="28" customWidth="1"/>
    <col min="6" max="6" width="8.42578125" style="50" customWidth="1"/>
    <col min="7" max="7" width="7.7109375" style="28" customWidth="1"/>
    <col min="8" max="8" width="8.5703125" customWidth="1"/>
    <col min="9" max="9" width="7.7109375" customWidth="1"/>
    <col min="10" max="10" width="8.42578125" customWidth="1"/>
    <col min="11" max="11" width="7.7109375" customWidth="1"/>
    <col min="12" max="12" width="9.85546875" style="30" bestFit="1" customWidth="1"/>
  </cols>
  <sheetData>
    <row r="1" spans="1:14" ht="20.100000000000001" customHeight="1" x14ac:dyDescent="0.3">
      <c r="A1" s="10"/>
      <c r="B1" s="1"/>
      <c r="C1" s="1"/>
      <c r="D1" s="86" t="s">
        <v>0</v>
      </c>
      <c r="E1" s="86"/>
      <c r="F1" s="86"/>
      <c r="G1" s="86"/>
      <c r="H1" s="86"/>
      <c r="I1" s="86"/>
      <c r="J1" s="86"/>
      <c r="K1" s="86"/>
      <c r="L1" s="87"/>
      <c r="M1" s="2"/>
      <c r="N1" s="2"/>
    </row>
    <row r="2" spans="1:14" x14ac:dyDescent="0.25">
      <c r="A2" s="11"/>
      <c r="B2" s="5"/>
      <c r="C2" s="5"/>
      <c r="D2" s="88" t="s">
        <v>9</v>
      </c>
      <c r="E2" s="88"/>
      <c r="F2" s="88"/>
      <c r="G2" s="88"/>
      <c r="H2" s="88"/>
      <c r="I2" s="88"/>
      <c r="J2" s="88"/>
      <c r="K2" s="88"/>
      <c r="L2" s="89"/>
      <c r="M2" s="2"/>
      <c r="N2" s="2"/>
    </row>
    <row r="3" spans="1:14" ht="5.0999999999999996" customHeight="1" x14ac:dyDescent="0.25">
      <c r="A3" s="11"/>
      <c r="B3" s="5"/>
      <c r="C3" s="5"/>
      <c r="D3" s="88"/>
      <c r="E3" s="88"/>
      <c r="F3" s="88"/>
      <c r="G3" s="88"/>
      <c r="H3" s="88"/>
      <c r="I3" s="88"/>
      <c r="J3" s="88"/>
      <c r="K3" s="88"/>
      <c r="L3" s="89"/>
      <c r="M3" s="2"/>
      <c r="N3" s="2"/>
    </row>
    <row r="4" spans="1:14" x14ac:dyDescent="0.25">
      <c r="A4" s="12"/>
      <c r="B4" s="9"/>
      <c r="C4" s="9"/>
      <c r="D4" s="88" t="s">
        <v>1</v>
      </c>
      <c r="E4" s="88"/>
      <c r="F4" s="88"/>
      <c r="G4" s="88"/>
      <c r="H4" s="88"/>
      <c r="I4" s="88"/>
      <c r="J4" s="88"/>
      <c r="K4" s="88"/>
      <c r="L4" s="89"/>
      <c r="M4" s="2"/>
      <c r="N4" s="2"/>
    </row>
    <row r="5" spans="1:14" x14ac:dyDescent="0.25">
      <c r="A5" s="12"/>
      <c r="B5" s="9"/>
      <c r="C5" s="9"/>
      <c r="D5" s="34" t="s">
        <v>20</v>
      </c>
      <c r="E5" s="35"/>
      <c r="F5" s="36"/>
      <c r="G5" s="37"/>
      <c r="H5" s="9"/>
      <c r="I5" s="9"/>
      <c r="J5" s="9"/>
      <c r="K5" s="9"/>
      <c r="L5" s="58"/>
      <c r="M5" s="2"/>
      <c r="N5" s="2"/>
    </row>
    <row r="6" spans="1:14" ht="15.75" thickBot="1" x14ac:dyDescent="0.3">
      <c r="A6" s="15"/>
      <c r="B6" s="16"/>
      <c r="C6" s="16"/>
      <c r="D6" s="38" t="s">
        <v>21</v>
      </c>
      <c r="E6" s="39"/>
      <c r="F6" s="40"/>
      <c r="G6" s="39"/>
      <c r="H6" s="16"/>
      <c r="I6" s="16"/>
      <c r="J6" s="16"/>
      <c r="K6" s="8"/>
      <c r="L6" s="59"/>
      <c r="M6" s="2"/>
      <c r="N6" s="2"/>
    </row>
    <row r="7" spans="1:14" x14ac:dyDescent="0.25">
      <c r="A7" s="17" t="s">
        <v>2</v>
      </c>
      <c r="B7" s="92" t="s">
        <v>3</v>
      </c>
      <c r="C7" s="93"/>
      <c r="D7" s="80" t="s">
        <v>4</v>
      </c>
      <c r="E7" s="82" t="s">
        <v>13</v>
      </c>
      <c r="F7" s="80" t="s">
        <v>6</v>
      </c>
      <c r="G7" s="82" t="s">
        <v>13</v>
      </c>
      <c r="H7" s="90" t="s">
        <v>7</v>
      </c>
      <c r="I7" s="82" t="s">
        <v>13</v>
      </c>
      <c r="J7" s="90" t="s">
        <v>8</v>
      </c>
      <c r="K7" s="82" t="s">
        <v>13</v>
      </c>
      <c r="L7" s="60" t="s">
        <v>5</v>
      </c>
      <c r="M7" s="7"/>
    </row>
    <row r="8" spans="1:14" ht="15.75" thickBot="1" x14ac:dyDescent="0.3">
      <c r="A8" s="18"/>
      <c r="B8" s="19"/>
      <c r="C8" s="20"/>
      <c r="D8" s="81"/>
      <c r="E8" s="83"/>
      <c r="F8" s="81"/>
      <c r="G8" s="83"/>
      <c r="H8" s="91"/>
      <c r="I8" s="83"/>
      <c r="J8" s="91"/>
      <c r="K8" s="83"/>
      <c r="L8" s="61" t="s">
        <v>12</v>
      </c>
      <c r="M8" s="7"/>
    </row>
    <row r="9" spans="1:14" s="28" customFormat="1" ht="36" customHeight="1" x14ac:dyDescent="0.25">
      <c r="A9" s="24">
        <v>1</v>
      </c>
      <c r="B9" s="94" t="s">
        <v>14</v>
      </c>
      <c r="C9" s="95"/>
      <c r="D9" s="51"/>
      <c r="E9" s="52"/>
      <c r="F9" s="53">
        <v>2895.71</v>
      </c>
      <c r="G9" s="52">
        <v>100</v>
      </c>
      <c r="H9" s="26"/>
      <c r="I9" s="25"/>
      <c r="J9" s="26"/>
      <c r="K9" s="27"/>
      <c r="L9" s="62">
        <f>F9</f>
        <v>2895.71</v>
      </c>
    </row>
    <row r="10" spans="1:14" s="28" customFormat="1" ht="36" customHeight="1" x14ac:dyDescent="0.25">
      <c r="A10" s="31">
        <v>2</v>
      </c>
      <c r="B10" s="96" t="s">
        <v>15</v>
      </c>
      <c r="C10" s="97"/>
      <c r="D10" s="54">
        <v>61459.35</v>
      </c>
      <c r="E10" s="55">
        <v>50</v>
      </c>
      <c r="F10" s="56">
        <v>61459.35</v>
      </c>
      <c r="G10" s="55">
        <v>50</v>
      </c>
      <c r="H10" s="32"/>
      <c r="I10" s="32"/>
      <c r="J10" s="32"/>
      <c r="K10" s="33"/>
      <c r="L10" s="63">
        <f>F10+D10</f>
        <v>122918.7</v>
      </c>
    </row>
    <row r="11" spans="1:14" s="28" customFormat="1" ht="36" customHeight="1" x14ac:dyDescent="0.25">
      <c r="A11" s="31">
        <v>3</v>
      </c>
      <c r="B11" s="96" t="s">
        <v>16</v>
      </c>
      <c r="C11" s="97"/>
      <c r="D11" s="54">
        <v>10268.719999999999</v>
      </c>
      <c r="E11" s="55">
        <v>100</v>
      </c>
      <c r="F11" s="56"/>
      <c r="G11" s="57"/>
      <c r="H11" s="32"/>
      <c r="I11" s="32"/>
      <c r="J11" s="32"/>
      <c r="K11" s="33"/>
      <c r="L11" s="63">
        <f>D11</f>
        <v>10268.719999999999</v>
      </c>
    </row>
    <row r="12" spans="1:14" s="28" customFormat="1" ht="36" customHeight="1" thickBot="1" x14ac:dyDescent="0.3">
      <c r="A12" s="31">
        <v>4</v>
      </c>
      <c r="B12" s="98" t="s">
        <v>17</v>
      </c>
      <c r="C12" s="99"/>
      <c r="D12" s="54">
        <v>3261.52</v>
      </c>
      <c r="E12" s="55">
        <v>100</v>
      </c>
      <c r="F12" s="56"/>
      <c r="G12" s="57"/>
      <c r="H12" s="32"/>
      <c r="I12" s="32"/>
      <c r="J12" s="32"/>
      <c r="K12" s="33"/>
      <c r="L12" s="63">
        <f>D12</f>
        <v>3261.52</v>
      </c>
    </row>
    <row r="13" spans="1:14" ht="12.95" customHeight="1" thickBot="1" x14ac:dyDescent="0.3">
      <c r="A13" s="77"/>
      <c r="B13" s="100" t="s">
        <v>18</v>
      </c>
      <c r="C13" s="101"/>
      <c r="D13" s="84">
        <v>72830.320000000007</v>
      </c>
      <c r="E13" s="85"/>
      <c r="F13" s="84">
        <v>62195.78</v>
      </c>
      <c r="G13" s="85"/>
      <c r="H13" s="72"/>
      <c r="I13" s="73"/>
      <c r="J13" s="72"/>
      <c r="K13" s="73"/>
      <c r="L13" s="74">
        <f>SUM(L9:L12)</f>
        <v>139344.65</v>
      </c>
    </row>
    <row r="14" spans="1:14" ht="12.95" customHeight="1" thickBot="1" x14ac:dyDescent="0.3">
      <c r="A14" s="78"/>
      <c r="B14" s="100" t="s">
        <v>19</v>
      </c>
      <c r="C14" s="101"/>
      <c r="D14" s="84">
        <v>2159.27</v>
      </c>
      <c r="E14" s="85"/>
      <c r="F14" s="84">
        <v>2159.2800000000002</v>
      </c>
      <c r="G14" s="85"/>
      <c r="H14" s="72"/>
      <c r="I14" s="73"/>
      <c r="J14" s="72"/>
      <c r="K14" s="73"/>
      <c r="L14" s="75"/>
    </row>
    <row r="15" spans="1:14" ht="12.95" customHeight="1" thickBot="1" x14ac:dyDescent="0.3">
      <c r="A15" s="79"/>
      <c r="B15" s="100" t="s">
        <v>5</v>
      </c>
      <c r="C15" s="101"/>
      <c r="D15" s="84">
        <f>D13+D14</f>
        <v>74989.590000000011</v>
      </c>
      <c r="E15" s="85"/>
      <c r="F15" s="84">
        <f>F13+F14</f>
        <v>64355.06</v>
      </c>
      <c r="G15" s="85"/>
      <c r="H15" s="72"/>
      <c r="I15" s="73"/>
      <c r="J15" s="72"/>
      <c r="K15" s="73"/>
      <c r="L15" s="76"/>
    </row>
    <row r="16" spans="1:14" x14ac:dyDescent="0.25">
      <c r="A16" s="23"/>
      <c r="B16" s="22"/>
      <c r="C16" s="22"/>
      <c r="D16" s="41"/>
      <c r="E16" s="42"/>
      <c r="F16" s="41"/>
      <c r="G16" s="42"/>
      <c r="H16" s="21"/>
      <c r="I16" s="21"/>
      <c r="J16" s="21"/>
      <c r="K16" s="21"/>
      <c r="L16" s="64"/>
    </row>
    <row r="17" spans="1:12" x14ac:dyDescent="0.25">
      <c r="A17" s="14"/>
      <c r="B17" s="13"/>
      <c r="C17" s="13"/>
      <c r="D17" s="34"/>
      <c r="E17" s="35"/>
      <c r="F17" s="34"/>
      <c r="G17" s="35"/>
      <c r="H17" s="13"/>
      <c r="I17" s="13"/>
      <c r="J17" s="13"/>
      <c r="K17" s="13"/>
      <c r="L17" s="65"/>
    </row>
    <row r="18" spans="1:12" x14ac:dyDescent="0.25">
      <c r="A18" s="14" t="s">
        <v>10</v>
      </c>
      <c r="B18" s="13"/>
      <c r="C18" s="13"/>
      <c r="D18" s="34" t="s">
        <v>22</v>
      </c>
      <c r="E18" s="35"/>
      <c r="F18" s="34"/>
      <c r="G18" s="35"/>
      <c r="H18" s="13"/>
      <c r="I18" s="13"/>
      <c r="J18" s="13"/>
      <c r="K18" s="66"/>
      <c r="L18" s="69"/>
    </row>
    <row r="19" spans="1:12" x14ac:dyDescent="0.25">
      <c r="A19" s="14" t="s">
        <v>11</v>
      </c>
      <c r="B19" s="13"/>
      <c r="C19" s="13"/>
      <c r="D19" s="34" t="s">
        <v>23</v>
      </c>
      <c r="E19" s="35"/>
      <c r="F19" s="34"/>
      <c r="G19" s="35"/>
      <c r="H19" s="2"/>
      <c r="I19" s="2"/>
      <c r="J19" s="2"/>
      <c r="K19" s="67"/>
      <c r="L19" s="70"/>
    </row>
    <row r="20" spans="1:12" ht="15.75" thickBot="1" x14ac:dyDescent="0.3">
      <c r="A20" s="3"/>
      <c r="B20" s="4"/>
      <c r="C20" s="4"/>
      <c r="D20" s="38" t="s">
        <v>24</v>
      </c>
      <c r="E20" s="43"/>
      <c r="F20" s="44"/>
      <c r="G20" s="45"/>
      <c r="H20" s="4"/>
      <c r="I20" s="4"/>
      <c r="J20" s="4"/>
      <c r="K20" s="68"/>
      <c r="L20" s="71"/>
    </row>
    <row r="21" spans="1:12" x14ac:dyDescent="0.25">
      <c r="A21" s="2"/>
      <c r="B21" s="2"/>
      <c r="C21" s="2"/>
      <c r="D21" s="46"/>
      <c r="E21" s="47"/>
      <c r="F21" s="46"/>
      <c r="G21" s="47"/>
      <c r="H21" s="2"/>
      <c r="I21" s="2"/>
      <c r="J21" s="2"/>
      <c r="K21" s="2"/>
      <c r="L21" s="29"/>
    </row>
    <row r="22" spans="1:12" x14ac:dyDescent="0.25">
      <c r="A22" s="6"/>
      <c r="B22" s="6"/>
      <c r="C22" s="6"/>
      <c r="D22" s="48"/>
      <c r="E22" s="49"/>
      <c r="F22" s="48"/>
    </row>
    <row r="23" spans="1:12" x14ac:dyDescent="0.25">
      <c r="A23" s="6"/>
      <c r="B23" s="6"/>
      <c r="C23" s="6"/>
      <c r="D23" s="48"/>
      <c r="E23" s="49"/>
      <c r="F23" s="48"/>
    </row>
  </sheetData>
  <mergeCells count="34">
    <mergeCell ref="B15:C15"/>
    <mergeCell ref="B13:C13"/>
    <mergeCell ref="B14:C14"/>
    <mergeCell ref="D1:L1"/>
    <mergeCell ref="D2:L2"/>
    <mergeCell ref="D3:L3"/>
    <mergeCell ref="D4:L4"/>
    <mergeCell ref="H7:H8"/>
    <mergeCell ref="J7:J8"/>
    <mergeCell ref="K7:K8"/>
    <mergeCell ref="I7:I8"/>
    <mergeCell ref="A13:A15"/>
    <mergeCell ref="D7:D8"/>
    <mergeCell ref="E7:E8"/>
    <mergeCell ref="F7:F8"/>
    <mergeCell ref="G7:G8"/>
    <mergeCell ref="D13:E13"/>
    <mergeCell ref="D14:E14"/>
    <mergeCell ref="D15:E15"/>
    <mergeCell ref="F13:G13"/>
    <mergeCell ref="F14:G14"/>
    <mergeCell ref="F15:G15"/>
    <mergeCell ref="B7:C7"/>
    <mergeCell ref="B9:C9"/>
    <mergeCell ref="B10:C10"/>
    <mergeCell ref="B11:C11"/>
    <mergeCell ref="B12:C12"/>
    <mergeCell ref="H15:I15"/>
    <mergeCell ref="J13:K13"/>
    <mergeCell ref="J15:K15"/>
    <mergeCell ref="J14:K14"/>
    <mergeCell ref="L13:L15"/>
    <mergeCell ref="H13:I13"/>
    <mergeCell ref="H14:I1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Lund</cp:lastModifiedBy>
  <cp:lastPrinted>2017-09-14T13:11:33Z</cp:lastPrinted>
  <dcterms:created xsi:type="dcterms:W3CDTF">2017-08-18T12:05:30Z</dcterms:created>
  <dcterms:modified xsi:type="dcterms:W3CDTF">2017-09-14T13:12:07Z</dcterms:modified>
</cp:coreProperties>
</file>